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72" windowWidth="15576" windowHeight="10968"/>
  </bookViews>
  <sheets>
    <sheet name="Abb. 9.7 - Gruppenmittellohn" sheetId="1" r:id="rId1"/>
  </sheets>
  <externalReferences>
    <externalReference r:id="rId2"/>
    <externalReference r:id="rId3"/>
  </externalReferences>
  <calcPr calcId="145621"/>
</workbook>
</file>

<file path=xl/calcChain.xml><?xml version="1.0" encoding="utf-8"?>
<calcChain xmlns="http://schemas.openxmlformats.org/spreadsheetml/2006/main">
  <c r="G17" i="1" l="1"/>
  <c r="G16" i="1"/>
  <c r="G15" i="1"/>
  <c r="G14" i="1"/>
  <c r="G13" i="1"/>
  <c r="H17" i="1" l="1"/>
  <c r="H16" i="1"/>
  <c r="H15" i="1"/>
  <c r="H14" i="1"/>
  <c r="H13" i="1"/>
  <c r="G21" i="1" l="1"/>
  <c r="I13" i="1" l="1"/>
  <c r="I14" i="1" l="1"/>
  <c r="I15" i="1"/>
  <c r="I16" i="1"/>
  <c r="I17" i="1"/>
  <c r="I21" i="1" l="1"/>
  <c r="I24" i="1" s="1"/>
</calcChain>
</file>

<file path=xl/sharedStrings.xml><?xml version="1.0" encoding="utf-8"?>
<sst xmlns="http://schemas.openxmlformats.org/spreadsheetml/2006/main" count="18" uniqueCount="16">
  <si>
    <t>Pos</t>
  </si>
  <si>
    <t xml:space="preserve">   Bestandteile</t>
  </si>
  <si>
    <t xml:space="preserve">   Grundlagen, Hinweise, Berechnungen</t>
  </si>
  <si>
    <t>Ansatz</t>
  </si>
  <si>
    <t>Anteil</t>
  </si>
  <si>
    <t>CHF/h</t>
  </si>
  <si>
    <t xml:space="preserve">   Löhne des Unternehmens</t>
  </si>
  <si>
    <t xml:space="preserve">   Vorarbeiter</t>
  </si>
  <si>
    <t xml:space="preserve">   Lohnklasse Q</t>
  </si>
  <si>
    <t xml:space="preserve">   Lohnklasse A</t>
  </si>
  <si>
    <t xml:space="preserve">   Lohnklasse B</t>
  </si>
  <si>
    <t xml:space="preserve">   Lohnklasse C</t>
  </si>
  <si>
    <t xml:space="preserve">   Total</t>
  </si>
  <si>
    <t xml:space="preserve">   Basiskosten = mittlerer Grundlohn</t>
  </si>
  <si>
    <t>%</t>
  </si>
  <si>
    <t>Abb. 9.7 - Gruppenmittellohn anhand der prozentualen Verteilung der Lohnklassen als repräsentativ für die Baustelle anzunehmen (in Anlehnung an SBV-Kalk)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</si>
</sst>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justify" vertical="top" wrapText="1"/>
    </xf>
    <xf numFmtId="0" fontId="1" fillId="0" borderId="8" xfId="0" applyFont="1" applyFill="1" applyBorder="1" applyAlignment="1">
      <alignment horizontal="justify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justify" vertical="top" wrapText="1"/>
    </xf>
    <xf numFmtId="0" fontId="1" fillId="0" borderId="12" xfId="0" applyFont="1" applyFill="1" applyBorder="1" applyAlignment="1">
      <alignment horizontal="justify" vertical="top" wrapText="1"/>
    </xf>
    <xf numFmtId="0" fontId="1" fillId="0" borderId="13" xfId="0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2" fontId="1" fillId="0" borderId="14" xfId="0" applyNumberFormat="1" applyFont="1" applyFill="1" applyBorder="1" applyAlignment="1">
      <alignment horizontal="right" vertical="top" wrapText="1" indent="1"/>
    </xf>
    <xf numFmtId="0" fontId="1" fillId="0" borderId="14" xfId="0" applyFont="1" applyFill="1" applyBorder="1" applyAlignment="1">
      <alignment horizontal="right" vertical="top" wrapText="1"/>
    </xf>
    <xf numFmtId="0" fontId="1" fillId="0" borderId="1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right" vertical="top" wrapText="1"/>
    </xf>
    <xf numFmtId="0" fontId="1" fillId="0" borderId="10" xfId="0" applyFont="1" applyFill="1" applyBorder="1" applyAlignment="1">
      <alignment horizontal="right" vertical="top" wrapText="1"/>
    </xf>
    <xf numFmtId="2" fontId="1" fillId="0" borderId="13" xfId="0" applyNumberFormat="1" applyFont="1" applyFill="1" applyBorder="1" applyAlignment="1">
      <alignment horizontal="center" vertical="top" wrapText="1"/>
    </xf>
    <xf numFmtId="0" fontId="1" fillId="0" borderId="17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justify" vertical="top" wrapText="1"/>
    </xf>
    <xf numFmtId="0" fontId="1" fillId="0" borderId="18" xfId="0" applyFont="1" applyFill="1" applyBorder="1" applyAlignment="1">
      <alignment horizontal="justify" vertical="top" wrapText="1"/>
    </xf>
    <xf numFmtId="0" fontId="1" fillId="0" borderId="16" xfId="0" applyFont="1" applyFill="1" applyBorder="1" applyAlignment="1">
      <alignment horizontal="right" vertical="top" wrapText="1" indent="1"/>
    </xf>
    <xf numFmtId="0" fontId="1" fillId="0" borderId="7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9" xfId="0" applyFont="1" applyFill="1" applyBorder="1" applyAlignment="1">
      <alignment horizontal="right" vertical="top" wrapText="1" indent="1"/>
    </xf>
    <xf numFmtId="0" fontId="1" fillId="0" borderId="0" xfId="0" applyFont="1" applyFill="1" applyBorder="1" applyAlignment="1">
      <alignment horizontal="center" vertical="top" wrapText="1"/>
    </xf>
    <xf numFmtId="2" fontId="2" fillId="0" borderId="20" xfId="0" applyNumberFormat="1" applyFont="1" applyFill="1" applyBorder="1" applyAlignment="1">
      <alignment horizontal="right" vertical="top" wrapText="1" indent="1"/>
    </xf>
    <xf numFmtId="0" fontId="1" fillId="0" borderId="21" xfId="0" applyFont="1" applyFill="1" applyBorder="1" applyAlignment="1">
      <alignment horizontal="center" vertical="top" wrapText="1"/>
    </xf>
    <xf numFmtId="0" fontId="1" fillId="0" borderId="22" xfId="0" applyFont="1" applyFill="1" applyBorder="1" applyAlignment="1">
      <alignment horizontal="left" vertical="top" wrapText="1"/>
    </xf>
    <xf numFmtId="0" fontId="1" fillId="0" borderId="22" xfId="0" applyFont="1" applyFill="1" applyBorder="1" applyAlignment="1">
      <alignment horizontal="justify" vertical="top" wrapText="1"/>
    </xf>
    <xf numFmtId="0" fontId="1" fillId="0" borderId="22" xfId="0" applyFont="1" applyFill="1" applyBorder="1" applyAlignment="1">
      <alignment horizontal="center" vertical="top" wrapText="1"/>
    </xf>
    <xf numFmtId="0" fontId="1" fillId="0" borderId="23" xfId="0" applyFont="1" applyFill="1" applyBorder="1" applyAlignment="1">
      <alignment horizontal="center" vertical="top" wrapText="1"/>
    </xf>
    <xf numFmtId="1" fontId="1" fillId="2" borderId="13" xfId="0" applyNumberFormat="1" applyFont="1" applyFill="1" applyBorder="1" applyAlignment="1">
      <alignment horizontal="center" vertical="top" wrapText="1"/>
    </xf>
    <xf numFmtId="1" fontId="1" fillId="0" borderId="13" xfId="0" applyNumberFormat="1" applyFont="1" applyFill="1" applyBorder="1" applyAlignment="1">
      <alignment horizontal="center" vertical="top" wrapText="1"/>
    </xf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0" xfId="0" applyBorder="1"/>
    <xf numFmtId="0" fontId="0" fillId="0" borderId="20" xfId="0" applyBorder="1"/>
    <xf numFmtId="0" fontId="0" fillId="0" borderId="28" xfId="0" applyBorder="1"/>
    <xf numFmtId="0" fontId="0" fillId="0" borderId="22" xfId="0" applyBorder="1"/>
    <xf numFmtId="0" fontId="0" fillId="0" borderId="23" xfId="0" applyBorder="1"/>
    <xf numFmtId="0" fontId="3" fillId="0" borderId="0" xfId="0" applyFont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3</xdr:col>
      <xdr:colOff>457200</xdr:colOff>
      <xdr:row>6</xdr:row>
      <xdr:rowOff>152400</xdr:rowOff>
    </xdr:to>
    <xdr:pic>
      <xdr:nvPicPr>
        <xdr:cNvPr id="2" name="Picture 15" descr="IBI_GG_de_li.emf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30824" cy="690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9.6_Gruppenmittellohn_Anzahl%20Arbeite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9.5_Basisl&#246;h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b. 9.6 - Gruppenmittellohn"/>
    </sheetNames>
    <sheetDataSet>
      <sheetData sheetId="0">
        <row r="13">
          <cell r="G13">
            <v>1</v>
          </cell>
        </row>
        <row r="14">
          <cell r="G14">
            <v>2</v>
          </cell>
        </row>
        <row r="15">
          <cell r="G15">
            <v>3</v>
          </cell>
        </row>
        <row r="16">
          <cell r="G16">
            <v>5</v>
          </cell>
        </row>
        <row r="17">
          <cell r="G17">
            <v>2</v>
          </cell>
        </row>
        <row r="21">
          <cell r="G21">
            <v>13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b. 9.5 - Basislöhne"/>
    </sheetNames>
    <sheetDataSet>
      <sheetData sheetId="0">
        <row r="11">
          <cell r="B11">
            <v>35.700000000000003</v>
          </cell>
          <cell r="C11">
            <v>31.7</v>
          </cell>
          <cell r="D11">
            <v>30.55</v>
          </cell>
          <cell r="E11">
            <v>28.8</v>
          </cell>
          <cell r="F11">
            <v>25.6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showGridLines="0" tabSelected="1" zoomScaleNormal="100" workbookViewId="0">
      <selection activeCell="J8" sqref="J8"/>
    </sheetView>
  </sheetViews>
  <sheetFormatPr defaultColWidth="11.44140625" defaultRowHeight="14.4" x14ac:dyDescent="0.3"/>
  <cols>
    <col min="1" max="1" width="4.33203125" bestFit="1" customWidth="1"/>
    <col min="7" max="9" width="9.6640625" customWidth="1"/>
  </cols>
  <sheetData>
    <row r="1" spans="1:9" x14ac:dyDescent="0.3">
      <c r="A1" s="44" t="s">
        <v>15</v>
      </c>
      <c r="B1" s="44"/>
      <c r="C1" s="44"/>
      <c r="D1" s="44"/>
      <c r="E1" s="44"/>
      <c r="F1" s="44"/>
      <c r="G1" s="44"/>
      <c r="H1" s="44"/>
      <c r="I1" s="44"/>
    </row>
    <row r="2" spans="1:9" x14ac:dyDescent="0.3">
      <c r="A2" s="44"/>
      <c r="B2" s="44"/>
      <c r="C2" s="44"/>
      <c r="D2" s="44"/>
      <c r="E2" s="44"/>
      <c r="F2" s="44"/>
      <c r="G2" s="44"/>
      <c r="H2" s="44"/>
      <c r="I2" s="44"/>
    </row>
    <row r="3" spans="1:9" ht="15" thickBot="1" x14ac:dyDescent="0.35">
      <c r="A3" s="45"/>
      <c r="B3" s="45"/>
      <c r="C3" s="45"/>
      <c r="D3" s="45"/>
      <c r="E3" s="45"/>
      <c r="F3" s="45"/>
      <c r="G3" s="45"/>
      <c r="H3" s="45"/>
      <c r="I3" s="45"/>
    </row>
    <row r="4" spans="1:9" x14ac:dyDescent="0.3">
      <c r="A4" s="35"/>
      <c r="B4" s="36"/>
      <c r="C4" s="36"/>
      <c r="D4" s="36"/>
      <c r="E4" s="36"/>
      <c r="F4" s="36"/>
      <c r="G4" s="36"/>
      <c r="H4" s="36"/>
      <c r="I4" s="37"/>
    </row>
    <row r="5" spans="1:9" x14ac:dyDescent="0.3">
      <c r="A5" s="38"/>
      <c r="B5" s="39"/>
      <c r="C5" s="39"/>
      <c r="D5" s="39"/>
      <c r="E5" s="39"/>
      <c r="F5" s="39"/>
      <c r="G5" s="39"/>
      <c r="H5" s="39"/>
      <c r="I5" s="40"/>
    </row>
    <row r="6" spans="1:9" x14ac:dyDescent="0.3">
      <c r="A6" s="38"/>
      <c r="B6" s="39"/>
      <c r="C6" s="39"/>
      <c r="D6" s="39"/>
      <c r="E6" s="39"/>
      <c r="F6" s="39"/>
      <c r="G6" s="39"/>
      <c r="H6" s="39"/>
      <c r="I6" s="40"/>
    </row>
    <row r="7" spans="1:9" ht="15" thickBot="1" x14ac:dyDescent="0.35">
      <c r="A7" s="41"/>
      <c r="B7" s="42"/>
      <c r="C7" s="42"/>
      <c r="D7" s="42"/>
      <c r="E7" s="42"/>
      <c r="F7" s="42"/>
      <c r="G7" s="42"/>
      <c r="H7" s="42"/>
      <c r="I7" s="43"/>
    </row>
    <row r="8" spans="1:9" ht="15" customHeight="1" x14ac:dyDescent="0.3">
      <c r="A8" s="1" t="s">
        <v>0</v>
      </c>
      <c r="B8" s="47" t="s">
        <v>1</v>
      </c>
      <c r="C8" s="48"/>
      <c r="D8" s="47" t="s">
        <v>2</v>
      </c>
      <c r="E8" s="49"/>
      <c r="F8" s="49"/>
      <c r="G8" s="49"/>
      <c r="H8" s="49"/>
      <c r="I8" s="50"/>
    </row>
    <row r="9" spans="1:9" ht="15" x14ac:dyDescent="0.25">
      <c r="A9" s="2"/>
      <c r="B9" s="3"/>
      <c r="C9" s="3"/>
      <c r="D9" s="3"/>
      <c r="E9" s="3"/>
      <c r="F9" s="4"/>
      <c r="G9" s="5" t="s">
        <v>4</v>
      </c>
      <c r="H9" s="5" t="s">
        <v>3</v>
      </c>
      <c r="I9" s="6" t="s">
        <v>4</v>
      </c>
    </row>
    <row r="10" spans="1:9" ht="15" x14ac:dyDescent="0.25">
      <c r="A10" s="7"/>
      <c r="B10" s="8"/>
      <c r="C10" s="8"/>
      <c r="D10" s="8"/>
      <c r="E10" s="8"/>
      <c r="F10" s="9"/>
      <c r="G10" s="10" t="s">
        <v>14</v>
      </c>
      <c r="H10" s="10" t="s">
        <v>5</v>
      </c>
      <c r="I10" s="11" t="s">
        <v>5</v>
      </c>
    </row>
    <row r="11" spans="1:9" ht="15" customHeight="1" x14ac:dyDescent="0.3">
      <c r="A11" s="7"/>
      <c r="B11" s="8"/>
      <c r="C11" s="8"/>
      <c r="D11" s="46" t="s">
        <v>6</v>
      </c>
      <c r="E11" s="46"/>
      <c r="F11" s="51"/>
      <c r="G11" s="10"/>
      <c r="H11" s="10"/>
      <c r="I11" s="11"/>
    </row>
    <row r="12" spans="1:9" ht="15" x14ac:dyDescent="0.25">
      <c r="A12" s="7"/>
      <c r="B12" s="12"/>
      <c r="C12" s="12"/>
      <c r="D12" s="8"/>
      <c r="E12" s="8"/>
      <c r="F12" s="9"/>
      <c r="G12" s="10"/>
      <c r="H12" s="10"/>
      <c r="I12" s="11"/>
    </row>
    <row r="13" spans="1:9" ht="15" customHeight="1" x14ac:dyDescent="0.25">
      <c r="A13" s="7">
        <v>101</v>
      </c>
      <c r="B13" s="46" t="s">
        <v>7</v>
      </c>
      <c r="C13" s="46"/>
      <c r="D13" s="8"/>
      <c r="E13" s="8"/>
      <c r="F13" s="9"/>
      <c r="G13" s="33">
        <f>'[1]Abb. 9.6 - Gruppenmittellohn'!$G$13/'[1]Abb. 9.6 - Gruppenmittellohn'!$G$21*100</f>
        <v>7.6923076923076925</v>
      </c>
      <c r="H13" s="18">
        <f>'[2]Abb. 9.5 - Basislöhne'!$B$11</f>
        <v>35.700000000000003</v>
      </c>
      <c r="I13" s="13">
        <f>H13*G13/100</f>
        <v>2.7461538461538466</v>
      </c>
    </row>
    <row r="14" spans="1:9" ht="15" customHeight="1" x14ac:dyDescent="0.25">
      <c r="A14" s="7">
        <v>102</v>
      </c>
      <c r="B14" s="46" t="s">
        <v>8</v>
      </c>
      <c r="C14" s="46"/>
      <c r="D14" s="8"/>
      <c r="E14" s="8"/>
      <c r="F14" s="9"/>
      <c r="G14" s="33">
        <f>'[1]Abb. 9.6 - Gruppenmittellohn'!$G$14/'[1]Abb. 9.6 - Gruppenmittellohn'!$G$21*100</f>
        <v>15.384615384615385</v>
      </c>
      <c r="H14" s="18">
        <f>'[2]Abb. 9.5 - Basislöhne'!$C$11</f>
        <v>31.7</v>
      </c>
      <c r="I14" s="13">
        <f>H14*G14/100</f>
        <v>4.8769230769230765</v>
      </c>
    </row>
    <row r="15" spans="1:9" ht="15" customHeight="1" x14ac:dyDescent="0.25">
      <c r="A15" s="7">
        <v>103</v>
      </c>
      <c r="B15" s="46" t="s">
        <v>9</v>
      </c>
      <c r="C15" s="46"/>
      <c r="D15" s="8"/>
      <c r="E15" s="8"/>
      <c r="F15" s="9"/>
      <c r="G15" s="33">
        <f>'[1]Abb. 9.6 - Gruppenmittellohn'!$G$15/'[1]Abb. 9.6 - Gruppenmittellohn'!$G$21*100</f>
        <v>23.076923076923077</v>
      </c>
      <c r="H15" s="18">
        <f>'[2]Abb. 9.5 - Basislöhne'!$D$11</f>
        <v>30.55</v>
      </c>
      <c r="I15" s="13">
        <f>H15*G15/100</f>
        <v>7.05</v>
      </c>
    </row>
    <row r="16" spans="1:9" ht="15" customHeight="1" x14ac:dyDescent="0.25">
      <c r="A16" s="7">
        <v>104</v>
      </c>
      <c r="B16" s="46" t="s">
        <v>10</v>
      </c>
      <c r="C16" s="46"/>
      <c r="D16" s="8"/>
      <c r="E16" s="8"/>
      <c r="F16" s="9"/>
      <c r="G16" s="33">
        <f>'[1]Abb. 9.6 - Gruppenmittellohn'!$G$16/'[1]Abb. 9.6 - Gruppenmittellohn'!$G$21*100</f>
        <v>38.461538461538467</v>
      </c>
      <c r="H16" s="18">
        <f>'[2]Abb. 9.5 - Basislöhne'!$E$11</f>
        <v>28.8</v>
      </c>
      <c r="I16" s="13">
        <f>H16*G16/100</f>
        <v>11.076923076923078</v>
      </c>
    </row>
    <row r="17" spans="1:9" ht="15" customHeight="1" x14ac:dyDescent="0.25">
      <c r="A17" s="7">
        <v>105</v>
      </c>
      <c r="B17" s="46" t="s">
        <v>11</v>
      </c>
      <c r="C17" s="46"/>
      <c r="D17" s="8"/>
      <c r="E17" s="8"/>
      <c r="F17" s="9"/>
      <c r="G17" s="33">
        <f>'[1]Abb. 9.6 - Gruppenmittellohn'!$G$17/'[1]Abb. 9.6 - Gruppenmittellohn'!$G$21*100</f>
        <v>15.384615384615385</v>
      </c>
      <c r="H17" s="18">
        <f>'[2]Abb. 9.5 - Basislöhne'!$F$11</f>
        <v>25.6</v>
      </c>
      <c r="I17" s="13">
        <f>H17*G17/100</f>
        <v>3.9384615384615387</v>
      </c>
    </row>
    <row r="18" spans="1:9" ht="15" x14ac:dyDescent="0.25">
      <c r="A18" s="7">
        <v>106</v>
      </c>
      <c r="B18" s="12"/>
      <c r="C18" s="12"/>
      <c r="D18" s="8"/>
      <c r="E18" s="8"/>
      <c r="F18" s="9"/>
      <c r="G18" s="10"/>
      <c r="H18" s="10"/>
      <c r="I18" s="14"/>
    </row>
    <row r="19" spans="1:9" ht="15" x14ac:dyDescent="0.25">
      <c r="A19" s="7"/>
      <c r="B19" s="12"/>
      <c r="C19" s="12"/>
      <c r="D19" s="8"/>
      <c r="E19" s="8"/>
      <c r="F19" s="9"/>
      <c r="G19" s="15"/>
      <c r="H19" s="15"/>
      <c r="I19" s="16"/>
    </row>
    <row r="20" spans="1:9" ht="6" customHeight="1" x14ac:dyDescent="0.25">
      <c r="A20" s="7"/>
      <c r="B20" s="12"/>
      <c r="C20" s="12"/>
      <c r="D20" s="8"/>
      <c r="E20" s="8"/>
      <c r="F20" s="9"/>
      <c r="G20" s="5"/>
      <c r="H20" s="5"/>
      <c r="I20" s="17"/>
    </row>
    <row r="21" spans="1:9" ht="15" x14ac:dyDescent="0.25">
      <c r="A21" s="7">
        <v>108</v>
      </c>
      <c r="B21" s="46" t="s">
        <v>12</v>
      </c>
      <c r="C21" s="46"/>
      <c r="D21" s="8"/>
      <c r="E21" s="8"/>
      <c r="F21" s="9"/>
      <c r="G21" s="34">
        <f>SUM(G13:G17)</f>
        <v>100</v>
      </c>
      <c r="H21" s="18"/>
      <c r="I21" s="13">
        <f>SUM(I13:I17)</f>
        <v>29.688461538461539</v>
      </c>
    </row>
    <row r="22" spans="1:9" ht="6" customHeight="1" x14ac:dyDescent="0.25">
      <c r="A22" s="7"/>
      <c r="B22" s="19"/>
      <c r="C22" s="19"/>
      <c r="D22" s="20"/>
      <c r="E22" s="20"/>
      <c r="F22" s="21"/>
      <c r="G22" s="15"/>
      <c r="H22" s="15"/>
      <c r="I22" s="22"/>
    </row>
    <row r="23" spans="1:9" ht="6" customHeight="1" x14ac:dyDescent="0.25">
      <c r="A23" s="7"/>
      <c r="B23" s="23"/>
      <c r="C23" s="23"/>
      <c r="D23" s="3"/>
      <c r="E23" s="3"/>
      <c r="F23" s="3"/>
      <c r="G23" s="24"/>
      <c r="H23" s="24"/>
      <c r="I23" s="25"/>
    </row>
    <row r="24" spans="1:9" ht="15" customHeight="1" x14ac:dyDescent="0.25">
      <c r="A24" s="7">
        <v>199</v>
      </c>
      <c r="B24" s="46" t="s">
        <v>13</v>
      </c>
      <c r="C24" s="46"/>
      <c r="D24" s="46"/>
      <c r="E24" s="8"/>
      <c r="F24" s="8"/>
      <c r="G24" s="26"/>
      <c r="H24" s="26"/>
      <c r="I24" s="27">
        <f>I21</f>
        <v>29.688461538461539</v>
      </c>
    </row>
    <row r="25" spans="1:9" ht="6" customHeight="1" thickBot="1" x14ac:dyDescent="0.3">
      <c r="A25" s="28"/>
      <c r="B25" s="29"/>
      <c r="C25" s="29"/>
      <c r="D25" s="30"/>
      <c r="E25" s="30"/>
      <c r="F25" s="30"/>
      <c r="G25" s="31"/>
      <c r="H25" s="31"/>
      <c r="I25" s="32"/>
    </row>
  </sheetData>
  <mergeCells count="11">
    <mergeCell ref="A1:I3"/>
    <mergeCell ref="B16:C16"/>
    <mergeCell ref="B17:C17"/>
    <mergeCell ref="B21:C21"/>
    <mergeCell ref="B24:D24"/>
    <mergeCell ref="B8:C8"/>
    <mergeCell ref="D8:I8"/>
    <mergeCell ref="D11:F11"/>
    <mergeCell ref="B13:C13"/>
    <mergeCell ref="B14:C14"/>
    <mergeCell ref="B15:C15"/>
  </mergeCells>
  <pageMargins left="0.70866141732283472" right="0.70866141732283472" top="0.78740157480314965" bottom="0.78740157480314965" header="0.31496062992125984" footer="0.31496062992125984"/>
  <pageSetup paperSize="9" scale="9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Abb. 9.7 - Gruppenmittellohn</vt:lpstr>
    </vt:vector>
  </TitlesOfParts>
  <Company>ETH Zuerich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ibbhas01</dc:creator>
  <cp:lastModifiedBy>ibbhas01</cp:lastModifiedBy>
  <cp:lastPrinted>2013-04-24T07:09:07Z</cp:lastPrinted>
  <dcterms:created xsi:type="dcterms:W3CDTF">2012-04-17T11:32:15Z</dcterms:created>
  <dcterms:modified xsi:type="dcterms:W3CDTF">2013-04-24T07:09:16Z</dcterms:modified>
</cp:coreProperties>
</file>